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120" yWindow="105" windowWidth="15600" windowHeight="8190"/>
  </bookViews>
  <sheets>
    <sheet name="EAA" sheetId="1" r:id="rId1"/>
  </sheets>
  <definedNames>
    <definedName name="_xlnm._FilterDatabase" localSheetId="0" hidden="1">EAA!$A$2:$G$24</definedName>
  </definedNames>
  <calcPr calcId="162913"/>
</workbook>
</file>

<file path=xl/calcChain.xml><?xml version="1.0" encoding="utf-8"?>
<calcChain xmlns="http://schemas.openxmlformats.org/spreadsheetml/2006/main">
  <c r="D4" i="1" l="1"/>
  <c r="E4" i="1"/>
  <c r="F4" i="1"/>
  <c r="G4" i="1"/>
  <c r="C4" i="1"/>
  <c r="D15" i="1"/>
  <c r="E15" i="1"/>
  <c r="F15" i="1"/>
  <c r="G15" i="1"/>
  <c r="C15" i="1"/>
  <c r="D6" i="1"/>
  <c r="E6" i="1"/>
  <c r="F6" i="1"/>
  <c r="G6" i="1"/>
  <c r="C6" i="1"/>
</calcChain>
</file>

<file path=xl/sharedStrings.xml><?xml version="1.0" encoding="utf-8"?>
<sst xmlns="http://schemas.openxmlformats.org/spreadsheetml/2006/main" count="30" uniqueCount="30">
  <si>
    <t>ACTIVO</t>
  </si>
  <si>
    <t>Inventarios</t>
  </si>
  <si>
    <t>Almacenes</t>
  </si>
  <si>
    <t>Concepto</t>
  </si>
  <si>
    <t>Saldo Inicial 
1</t>
  </si>
  <si>
    <t>Cargos del Periodo 2</t>
  </si>
  <si>
    <t>Abonos del Periodo 3</t>
  </si>
  <si>
    <t>Saldo Final 
4 (1+2-3)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</si>
  <si>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</si>
  <si>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</si>
  <si>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</si>
  <si>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</si>
  <si>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</si>
  <si>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</si>
  <si>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</si>
  <si>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</si>
  <si>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</si>
  <si>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</si>
  <si>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</si>
  <si>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</si>
  <si>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</si>
  <si>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</si>
  <si>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</si>
  <si>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</si>
  <si>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Variación Del Periodo
(4-1)</t>
  </si>
  <si>
    <t>Bajo protesta de decir verdad declaramos que los Estados Financieros y sus notas, son razonablemente correctos y son responsabilidad del emisor.</t>
  </si>
  <si>
    <t xml:space="preserve">       ___________________________________                             _______________________________                       _____________________________</t>
  </si>
  <si>
    <t xml:space="preserve">         ING./M.A. SALVADOR PEREZ FUENTES                                      C.P. SILVIA NAVARRO LIRA                               C.P. BEATRIZ GUZMAN SALAZAR</t>
  </si>
  <si>
    <t xml:space="preserve">                PRESIDENTE DEL CONSEJO                                                     TESORERO DEL CONSEJO                                GERENTE DE ADMON. Y FINANZAS</t>
  </si>
  <si>
    <t>Sistema de Agua Potable y Alcantarillado de San Francisco 
Estado Analitico del Activo
Del 01 de Enero al 31 de Marzo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</si>
</sst>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7" formatCode="_-&quot;$&quot;* #,##0.00_-;\-&quot;$&quot;* #,##0.00_-;_-&quot;$&quot;* &quot;-&quot;??_-;_-@_-"/>
    <numFmt numFmtId="168" formatCode="_-* #,##0.00_-;\-* #,##0.00_-;_-* &quot;-&quot;??_-;_-@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0" fillId="0" borderId="0" xfId="0" applyProtection="1">
      <protection locked="0"/>
    </xf>
    <xf numFmtId="0" fontId="3" fillId="0" borderId="0" xfId="8" applyFont="1" applyFill="1" applyBorder="1" applyAlignment="1">
      <alignment vertical="top" wrapText="1"/>
    </xf>
    <xf numFmtId="0" fontId="4" fillId="0" borderId="3" xfId="8" applyFont="1" applyFill="1" applyBorder="1" applyAlignment="1">
      <alignment horizontal="center" vertical="top"/>
    </xf>
    <xf numFmtId="0" fontId="4" fillId="0" borderId="1" xfId="8" applyFont="1" applyFill="1" applyBorder="1" applyAlignment="1">
      <alignment horizontal="center" vertical="center"/>
    </xf>
    <xf numFmtId="0" fontId="4" fillId="0" borderId="2" xfId="8" applyFont="1" applyFill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4" fillId="0" borderId="0" xfId="8" applyFont="1" applyFill="1" applyBorder="1" applyAlignment="1">
      <alignment horizontal="left" vertical="top" wrapText="1"/>
    </xf>
    <xf numFmtId="0" fontId="3" fillId="2" borderId="6" xfId="8" applyFont="1" applyFill="1" applyBorder="1" applyAlignment="1">
      <alignment horizontal="center" vertical="center"/>
    </xf>
    <xf numFmtId="0" fontId="3" fillId="2" borderId="2" xfId="8" applyFont="1" applyFill="1" applyBorder="1" applyAlignment="1">
      <alignment horizontal="center" vertical="center" wrapText="1"/>
    </xf>
    <xf numFmtId="4" fontId="3" fillId="2" borderId="9" xfId="8" applyNumberFormat="1" applyFont="1" applyFill="1" applyBorder="1" applyAlignment="1">
      <alignment horizontal="center" vertical="center" wrapText="1"/>
    </xf>
    <xf numFmtId="0" fontId="3" fillId="0" borderId="3" xfId="8" applyFont="1" applyFill="1" applyBorder="1" applyAlignment="1">
      <alignment vertical="top"/>
    </xf>
    <xf numFmtId="0" fontId="0" fillId="0" borderId="4" xfId="0" applyBorder="1" applyProtection="1">
      <protection locked="0"/>
    </xf>
    <xf numFmtId="0" fontId="7" fillId="0" borderId="0" xfId="8" applyFont="1" applyFill="1" applyBorder="1" applyAlignment="1">
      <alignment vertical="top" wrapText="1"/>
    </xf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 wrapText="1"/>
      <protection locked="0"/>
    </xf>
    <xf numFmtId="0" fontId="3" fillId="2" borderId="8" xfId="8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Protection="1">
      <protection locked="0"/>
    </xf>
    <xf numFmtId="4" fontId="4" fillId="0" borderId="11" xfId="8" applyNumberFormat="1" applyFont="1" applyFill="1" applyBorder="1" applyAlignment="1" applyProtection="1">
      <alignment wrapText="1"/>
      <protection locked="0"/>
    </xf>
    <xf numFmtId="4" fontId="4" fillId="0" borderId="0" xfId="8" applyNumberFormat="1" applyFont="1" applyFill="1" applyBorder="1" applyAlignment="1" applyProtection="1">
      <alignment wrapText="1"/>
      <protection locked="0"/>
    </xf>
    <xf numFmtId="0" fontId="4" fillId="0" borderId="10" xfId="8" quotePrefix="1" applyNumberFormat="1" applyFont="1" applyFill="1" applyBorder="1" applyAlignment="1">
      <alignment horizontal="center" vertical="center" wrapText="1"/>
    </xf>
    <xf numFmtId="0" fontId="4" fillId="0" borderId="2" xfId="8" applyNumberFormat="1" applyFont="1" applyFill="1" applyBorder="1" applyAlignment="1">
      <alignment horizontal="center" vertical="center" wrapText="1"/>
    </xf>
    <xf numFmtId="0" fontId="3" fillId="0" borderId="0" xfId="8" applyFont="1" applyAlignment="1" applyProtection="1">
      <alignment vertical="top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11" xfId="8" applyNumberFormat="1" applyFont="1" applyFill="1" applyBorder="1" applyAlignment="1" applyProtection="1">
      <alignment vertical="top" wrapText="1"/>
      <protection locked="0"/>
    </xf>
    <xf numFmtId="4" fontId="4" fillId="0" borderId="11" xfId="8" applyNumberFormat="1" applyFont="1" applyFill="1" applyBorder="1" applyAlignment="1" applyProtection="1">
      <alignment vertical="top" wrapText="1"/>
      <protection locked="0"/>
    </xf>
    <xf numFmtId="4" fontId="4" fillId="0" borderId="0" xfId="8" applyNumberFormat="1" applyFont="1" applyFill="1" applyBorder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/>
    </xf>
    <xf numFmtId="0" fontId="4" fillId="0" borderId="0" xfId="8" applyFont="1" applyAlignment="1" applyProtection="1">
      <alignment vertical="top"/>
      <protection locked="0"/>
    </xf>
  </cellXfs>
  <cellStyles count="25">
    <cellStyle name="Euro" xfId="1"/>
    <cellStyle name="Millares 2" xfId="2"/>
    <cellStyle name="Millares 2 2" xfId="3"/>
    <cellStyle name="Millares 2 2 2" xfId="17"/>
    <cellStyle name="Millares 2 3" xfId="4"/>
    <cellStyle name="Millares 2 3 2" xfId="18"/>
    <cellStyle name="Millares 2 4" xfId="16"/>
    <cellStyle name="Millares 3" xfId="5"/>
    <cellStyle name="Millares 3 2" xfId="19"/>
    <cellStyle name="Moneda 2" xfId="6"/>
    <cellStyle name="Moneda 2 2" xfId="20"/>
    <cellStyle name="Normal" xfId="0" builtinId="0"/>
    <cellStyle name="Normal 2" xfId="7"/>
    <cellStyle name="Normal 2 2" xfId="8"/>
    <cellStyle name="Normal 2 3" xfId="21"/>
    <cellStyle name="Normal 3" xfId="9"/>
    <cellStyle name="Normal 3 2" xfId="22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6 2 2" xfId="24"/>
    <cellStyle name="Normal 6 3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tabSelected="1" zoomScaleNormal="100" workbookViewId="0">
      <selection activeCell="J6" sqref="J6"/>
    </sheetView>
  </sheetViews>
  <sheetFormatPr baseColWidth="10" defaultRowHeight="11.25" x14ac:dyDescent="0.2"/>
  <cols>
    <col min="1" max="1" width="1" style="1" customWidth="1"/>
    <col min="2" max="2" width="70.83203125" style="1" customWidth="1"/>
    <col min="3" max="3" width="18.83203125" style="1" customWidth="1"/>
    <col min="4" max="4" width="17.83203125" style="1" customWidth="1"/>
    <col min="5" max="7" width="18.83203125" style="1" customWidth="1"/>
    <col min="8" max="16384" width="12" style="1"/>
  </cols>
  <sheetData>
    <row r="1" spans="1:7" ht="39.950000000000003" customHeight="1" x14ac:dyDescent="0.2">
      <c r="A1" s="14" t="s">
        <v>29</v>
      </c>
      <c r="B1" s="15"/>
      <c r="C1" s="15"/>
      <c r="D1" s="15"/>
      <c r="E1" s="15"/>
      <c r="F1" s="15"/>
      <c r="G1" s="16"/>
    </row>
    <row r="2" spans="1:7" ht="33.75" x14ac:dyDescent="0.2">
      <c r="A2" s="8"/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24</v>
      </c>
    </row>
    <row r="3" spans="1:7" x14ac:dyDescent="0.2">
      <c r="A3" s="4"/>
      <c r="B3" s="5"/>
      <c r="C3" s="21"/>
      <c r="D3" s="21"/>
      <c r="E3" s="21"/>
      <c r="F3" s="21"/>
      <c r="G3" s="20"/>
    </row>
    <row r="4" spans="1:7" x14ac:dyDescent="0.2">
      <c r="A4" s="11" t="s">
        <v>0</v>
      </c>
      <c r="B4" s="2"/>
      <c r="C4" s="23">
        <f>C6+C15</f>
        <v>216424150.63999999</v>
      </c>
      <c r="D4" s="23">
        <f t="shared" ref="D4:G4" si="0">D6+D15</f>
        <v>90910389.339999989</v>
      </c>
      <c r="E4" s="23">
        <f t="shared" si="0"/>
        <v>82653518.00999999</v>
      </c>
      <c r="F4" s="23">
        <f t="shared" si="0"/>
        <v>224681021.96999997</v>
      </c>
      <c r="G4" s="24">
        <f t="shared" si="0"/>
        <v>8256871.3299999926</v>
      </c>
    </row>
    <row r="5" spans="1:7" x14ac:dyDescent="0.2">
      <c r="A5" s="11"/>
      <c r="B5" s="2"/>
      <c r="C5" s="23"/>
      <c r="D5" s="23"/>
      <c r="E5" s="23"/>
      <c r="F5" s="23"/>
      <c r="G5" s="24"/>
    </row>
    <row r="6" spans="1:7" x14ac:dyDescent="0.2">
      <c r="A6" s="3">
        <v>1100</v>
      </c>
      <c r="B6" s="13" t="s">
        <v>8</v>
      </c>
      <c r="C6" s="23">
        <f>SUM(C7:C13)</f>
        <v>86888159.099999994</v>
      </c>
      <c r="D6" s="23">
        <f t="shared" ref="D6:G6" si="1">SUM(D7:D13)</f>
        <v>80281684.589999989</v>
      </c>
      <c r="E6" s="23">
        <f t="shared" si="1"/>
        <v>79814315.479999989</v>
      </c>
      <c r="F6" s="23">
        <f t="shared" si="1"/>
        <v>87355528.209999993</v>
      </c>
      <c r="G6" s="24">
        <f t="shared" si="1"/>
        <v>467369.1100000008</v>
      </c>
    </row>
    <row r="7" spans="1:7" x14ac:dyDescent="0.2">
      <c r="A7" s="3">
        <v>1110</v>
      </c>
      <c r="B7" s="7" t="s">
        <v>9</v>
      </c>
      <c r="C7" s="26">
        <v>42364500.979999997</v>
      </c>
      <c r="D7" s="26">
        <v>45503179.779999994</v>
      </c>
      <c r="E7" s="26">
        <v>44005629.899999999</v>
      </c>
      <c r="F7" s="26">
        <v>43862050.859999992</v>
      </c>
      <c r="G7" s="25">
        <v>1497549.8799999952</v>
      </c>
    </row>
    <row r="8" spans="1:7" x14ac:dyDescent="0.2">
      <c r="A8" s="3">
        <v>1120</v>
      </c>
      <c r="B8" s="7" t="s">
        <v>10</v>
      </c>
      <c r="C8" s="26">
        <v>37073068.869999997</v>
      </c>
      <c r="D8" s="26">
        <v>28590769.629999999</v>
      </c>
      <c r="E8" s="26">
        <v>27490749.690000001</v>
      </c>
      <c r="F8" s="26">
        <v>38173088.810000002</v>
      </c>
      <c r="G8" s="25">
        <v>1100019.9400000051</v>
      </c>
    </row>
    <row r="9" spans="1:7" x14ac:dyDescent="0.2">
      <c r="A9" s="3">
        <v>1130</v>
      </c>
      <c r="B9" s="7" t="s">
        <v>11</v>
      </c>
      <c r="C9" s="26">
        <v>4069788.64</v>
      </c>
      <c r="D9" s="26">
        <v>2869984.24</v>
      </c>
      <c r="E9" s="26">
        <v>5054789.82</v>
      </c>
      <c r="F9" s="26">
        <v>1884983.0600000005</v>
      </c>
      <c r="G9" s="25">
        <v>-2184805.5799999996</v>
      </c>
    </row>
    <row r="10" spans="1:7" x14ac:dyDescent="0.2">
      <c r="A10" s="3">
        <v>1140</v>
      </c>
      <c r="B10" s="7" t="s">
        <v>1</v>
      </c>
      <c r="C10" s="26">
        <v>0</v>
      </c>
      <c r="D10" s="26">
        <v>0</v>
      </c>
      <c r="E10" s="26">
        <v>0</v>
      </c>
      <c r="F10" s="26">
        <v>0</v>
      </c>
      <c r="G10" s="25">
        <v>0</v>
      </c>
    </row>
    <row r="11" spans="1:7" x14ac:dyDescent="0.2">
      <c r="A11" s="3">
        <v>1150</v>
      </c>
      <c r="B11" s="7" t="s">
        <v>2</v>
      </c>
      <c r="C11" s="26">
        <v>3380800.61</v>
      </c>
      <c r="D11" s="26">
        <v>3317750.94</v>
      </c>
      <c r="E11" s="26">
        <v>3263146.07</v>
      </c>
      <c r="F11" s="26">
        <v>3435405.48</v>
      </c>
      <c r="G11" s="25">
        <v>54604.870000000112</v>
      </c>
    </row>
    <row r="12" spans="1:7" x14ac:dyDescent="0.2">
      <c r="A12" s="3">
        <v>1160</v>
      </c>
      <c r="B12" s="7" t="s">
        <v>12</v>
      </c>
      <c r="C12" s="26">
        <v>0</v>
      </c>
      <c r="D12" s="26">
        <v>0</v>
      </c>
      <c r="E12" s="26">
        <v>0</v>
      </c>
      <c r="F12" s="26">
        <v>0</v>
      </c>
      <c r="G12" s="25">
        <v>0</v>
      </c>
    </row>
    <row r="13" spans="1:7" x14ac:dyDescent="0.2">
      <c r="A13" s="3">
        <v>1190</v>
      </c>
      <c r="B13" s="7" t="s">
        <v>13</v>
      </c>
      <c r="C13" s="26">
        <v>0</v>
      </c>
      <c r="D13" s="26">
        <v>0</v>
      </c>
      <c r="E13" s="26">
        <v>0</v>
      </c>
      <c r="F13" s="26">
        <v>0</v>
      </c>
      <c r="G13" s="25">
        <v>0</v>
      </c>
    </row>
    <row r="14" spans="1:7" x14ac:dyDescent="0.2">
      <c r="A14" s="3"/>
      <c r="B14" s="7"/>
      <c r="C14" s="23"/>
      <c r="D14" s="23"/>
      <c r="E14" s="23"/>
      <c r="F14" s="23"/>
      <c r="G14" s="24"/>
    </row>
    <row r="15" spans="1:7" x14ac:dyDescent="0.2">
      <c r="A15" s="3">
        <v>1200</v>
      </c>
      <c r="B15" s="13" t="s">
        <v>14</v>
      </c>
      <c r="C15" s="23">
        <f>SUM(C16:C24)</f>
        <v>129535991.53999998</v>
      </c>
      <c r="D15" s="23">
        <f t="shared" ref="D15:G15" si="2">SUM(D16:D24)</f>
        <v>10628704.750000002</v>
      </c>
      <c r="E15" s="23">
        <f t="shared" si="2"/>
        <v>2839202.5300000003</v>
      </c>
      <c r="F15" s="23">
        <f t="shared" si="2"/>
        <v>137325493.75999999</v>
      </c>
      <c r="G15" s="24">
        <f t="shared" si="2"/>
        <v>7789502.2199999914</v>
      </c>
    </row>
    <row r="16" spans="1:7" x14ac:dyDescent="0.2">
      <c r="A16" s="3">
        <v>1210</v>
      </c>
      <c r="B16" s="7" t="s">
        <v>15</v>
      </c>
      <c r="C16" s="26">
        <v>0</v>
      </c>
      <c r="D16" s="26">
        <v>0</v>
      </c>
      <c r="E16" s="26">
        <v>0</v>
      </c>
      <c r="F16" s="26">
        <v>0</v>
      </c>
      <c r="G16" s="25">
        <v>0</v>
      </c>
    </row>
    <row r="17" spans="1:7" x14ac:dyDescent="0.2">
      <c r="A17" s="3">
        <v>1220</v>
      </c>
      <c r="B17" s="7" t="s">
        <v>16</v>
      </c>
      <c r="C17" s="19">
        <v>0</v>
      </c>
      <c r="D17" s="19">
        <v>0</v>
      </c>
      <c r="E17" s="19">
        <v>0</v>
      </c>
      <c r="F17" s="19">
        <v>0</v>
      </c>
      <c r="G17" s="18">
        <v>0</v>
      </c>
    </row>
    <row r="18" spans="1:7" x14ac:dyDescent="0.2">
      <c r="A18" s="3">
        <v>1230</v>
      </c>
      <c r="B18" s="7" t="s">
        <v>17</v>
      </c>
      <c r="C18" s="19">
        <v>117534926</v>
      </c>
      <c r="D18" s="19">
        <v>10274496.390000001</v>
      </c>
      <c r="E18" s="19">
        <v>2812515.43</v>
      </c>
      <c r="F18" s="19">
        <v>124996906.95999999</v>
      </c>
      <c r="G18" s="18">
        <v>7461980.9599999934</v>
      </c>
    </row>
    <row r="19" spans="1:7" x14ac:dyDescent="0.2">
      <c r="A19" s="3">
        <v>1240</v>
      </c>
      <c r="B19" s="7" t="s">
        <v>18</v>
      </c>
      <c r="C19" s="26">
        <v>35770832.140000001</v>
      </c>
      <c r="D19" s="26">
        <v>342690.20999999996</v>
      </c>
      <c r="E19" s="26">
        <v>26687.1</v>
      </c>
      <c r="F19" s="26">
        <v>36086835.25</v>
      </c>
      <c r="G19" s="25">
        <v>316003.1099999994</v>
      </c>
    </row>
    <row r="20" spans="1:7" x14ac:dyDescent="0.2">
      <c r="A20" s="3">
        <v>1250</v>
      </c>
      <c r="B20" s="7" t="s">
        <v>19</v>
      </c>
      <c r="C20" s="26">
        <v>3500583.72</v>
      </c>
      <c r="D20" s="26">
        <v>0</v>
      </c>
      <c r="E20" s="26">
        <v>0</v>
      </c>
      <c r="F20" s="26">
        <v>3500583.72</v>
      </c>
      <c r="G20" s="25">
        <v>0</v>
      </c>
    </row>
    <row r="21" spans="1:7" x14ac:dyDescent="0.2">
      <c r="A21" s="3">
        <v>1260</v>
      </c>
      <c r="B21" s="7" t="s">
        <v>20</v>
      </c>
      <c r="C21" s="26">
        <v>-32282726.73</v>
      </c>
      <c r="D21" s="26">
        <v>11518.15</v>
      </c>
      <c r="E21" s="26">
        <v>0</v>
      </c>
      <c r="F21" s="26">
        <v>-32271208.580000002</v>
      </c>
      <c r="G21" s="25">
        <v>11518.14999999851</v>
      </c>
    </row>
    <row r="22" spans="1:7" x14ac:dyDescent="0.2">
      <c r="A22" s="3">
        <v>1270</v>
      </c>
      <c r="B22" s="7" t="s">
        <v>21</v>
      </c>
      <c r="C22" s="26">
        <v>5012376.41</v>
      </c>
      <c r="D22" s="26">
        <v>0</v>
      </c>
      <c r="E22" s="26">
        <v>0</v>
      </c>
      <c r="F22" s="26">
        <v>5012376.41</v>
      </c>
      <c r="G22" s="25">
        <v>0</v>
      </c>
    </row>
    <row r="23" spans="1:7" x14ac:dyDescent="0.2">
      <c r="A23" s="3">
        <v>1280</v>
      </c>
      <c r="B23" s="7" t="s">
        <v>22</v>
      </c>
      <c r="C23" s="26">
        <v>0</v>
      </c>
      <c r="D23" s="26">
        <v>0</v>
      </c>
      <c r="E23" s="26">
        <v>0</v>
      </c>
      <c r="F23" s="26">
        <v>0</v>
      </c>
      <c r="G23" s="25">
        <v>0</v>
      </c>
    </row>
    <row r="24" spans="1:7" x14ac:dyDescent="0.2">
      <c r="A24" s="3">
        <v>1290</v>
      </c>
      <c r="B24" s="7" t="s">
        <v>23</v>
      </c>
      <c r="C24" s="26">
        <v>0</v>
      </c>
      <c r="D24" s="26">
        <v>0</v>
      </c>
      <c r="E24" s="26">
        <v>0</v>
      </c>
      <c r="F24" s="26">
        <v>0</v>
      </c>
      <c r="G24" s="25">
        <v>0</v>
      </c>
    </row>
    <row r="25" spans="1:7" x14ac:dyDescent="0.2">
      <c r="A25" s="12"/>
      <c r="B25" s="6"/>
      <c r="C25" s="6"/>
      <c r="D25" s="6"/>
      <c r="E25" s="6"/>
      <c r="F25" s="6"/>
      <c r="G25" s="17"/>
    </row>
    <row r="26" spans="1:7" x14ac:dyDescent="0.2">
      <c r="B26" s="27" t="s">
        <v>25</v>
      </c>
    </row>
    <row r="31" spans="1:7" x14ac:dyDescent="0.2">
      <c r="B31" s="28" t="s">
        <v>26</v>
      </c>
    </row>
    <row r="32" spans="1:7" x14ac:dyDescent="0.2">
      <c r="B32" s="22" t="s">
        <v>27</v>
      </c>
    </row>
    <row r="33" spans="2:2" x14ac:dyDescent="0.2">
      <c r="B33" s="22" t="s">
        <v>28</v>
      </c>
    </row>
  </sheetData>
  <sheetProtection formatCells="0" formatColumns="0" formatRows="0" autoFilter="0"/>
  <mergeCells count="1">
    <mergeCell ref="A1:G1"/>
  </mergeCells>
  <pageMargins left="0.19685039370078741" right="0.70866141732283472" top="0.74803149606299213" bottom="0.74803149606299213" header="0.31496062992125984" footer="0.31496062992125984"/>
  <pageSetup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CE3260-E938-4519-B043-9EF89CF0BA17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Usuario</cp:lastModifiedBy>
  <cp:lastPrinted>2018-04-23T18:23:38Z</cp:lastPrinted>
  <dcterms:created xsi:type="dcterms:W3CDTF">2014-02-09T04:04:15Z</dcterms:created>
  <dcterms:modified xsi:type="dcterms:W3CDTF">2018-04-23T18:24:26Z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